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Call Log" sheetId="1" r:id="rId1"/>
    <sheet name="Chart Support" sheetId="2" r:id="rId2"/>
    <sheet name="Instructi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<sst xmlns="http://schemas.openxmlformats.org/spreadsheetml/2006/main" count="152" uniqueCount="93">
  <si>
    <t>CALL LOG</t>
  </si>
  <si>
    <t>INCOMING</t>
  </si>
  <si>
    <t>OUTGOING</t>
  </si>
  <si>
    <t>Date</t>
  </si>
  <si>
    <t>Time Start</t>
  </si>
  <si>
    <t>Time End</t>
  </si>
  <si>
    <t>Contact Name/Number</t>
  </si>
  <si>
    <t>Duration (minutes)</t>
  </si>
  <si>
    <t>Call Type</t>
  </si>
  <si>
    <t>Purpose</t>
  </si>
  <si>
    <t>Follow-Up Actions</t>
  </si>
  <si>
    <t>John Smith</t>
  </si>
  <si>
    <t>Outgoing</t>
  </si>
  <si>
    <t>Project Update</t>
  </si>
  <si>
    <t>Send email with details</t>
  </si>
  <si>
    <t>Sarah Johnson</t>
  </si>
  <si>
    <t>Incoming</t>
  </si>
  <si>
    <t>Sales Inquiry</t>
  </si>
  <si>
    <t>Schedule a demo</t>
  </si>
  <si>
    <t>Mom</t>
  </si>
  <si>
    <t>Family Catch-Up</t>
  </si>
  <si>
    <t>Client XYZ (555-1234)</t>
  </si>
  <si>
    <t>Contract Negotiation</t>
  </si>
  <si>
    <t>Follow up next week</t>
  </si>
  <si>
    <t>Jane Doe</t>
  </si>
  <si>
    <t>Quick Question</t>
  </si>
  <si>
    <t>Provide the answer</t>
  </si>
  <si>
    <t>Michael Brown (555-5678)</t>
  </si>
  <si>
    <t>Interview Scheduling</t>
  </si>
  <si>
    <t>Send interview details</t>
  </si>
  <si>
    <t>Supplier A (555-7890)</t>
  </si>
  <si>
    <t>Order Confirmation</t>
  </si>
  <si>
    <t>Expect delivery by 09/10</t>
  </si>
  <si>
    <t>Conference Call</t>
  </si>
  <si>
    <t>Team Meeting</t>
  </si>
  <si>
    <t>Share meeting minutes</t>
  </si>
  <si>
    <t>David Clark</t>
  </si>
  <si>
    <t>Callback Request</t>
  </si>
  <si>
    <t>Return call tomorrow</t>
  </si>
  <si>
    <t>Marketing Agency</t>
  </si>
  <si>
    <t>Campaign Discussion</t>
  </si>
  <si>
    <t>Set up a meeting</t>
  </si>
  <si>
    <t>Susan Anderson (555-4321)</t>
  </si>
  <si>
    <t>Follow-Up on Proposal</t>
  </si>
  <si>
    <t>Email revised proposal</t>
  </si>
  <si>
    <t>Supplier B (555-2468)</t>
  </si>
  <si>
    <t>Product Availability</t>
  </si>
  <si>
    <t>Check stock levels</t>
  </si>
  <si>
    <t>Schedule client meeting</t>
  </si>
  <si>
    <t>IT Support (555-9876)</t>
  </si>
  <si>
    <t>Technical Issue Resolution</t>
  </si>
  <si>
    <t>Follow up on resolved issue</t>
  </si>
  <si>
    <t>Meeting Confirmation</t>
  </si>
  <si>
    <t>Add meeting to calendar</t>
  </si>
  <si>
    <t>Strategy Discussion</t>
  </si>
  <si>
    <t>Assign action items</t>
  </si>
  <si>
    <t>Order Status Inquiry</t>
  </si>
  <si>
    <t>Provide order details</t>
  </si>
  <si>
    <t>Family Video Call</t>
  </si>
  <si>
    <t>Family Gathering</t>
  </si>
  <si>
    <t>Plan next family call</t>
  </si>
  <si>
    <t>Project Review</t>
  </si>
  <si>
    <t>Schedule project review</t>
  </si>
  <si>
    <t>Proposal Discussion</t>
  </si>
  <si>
    <t>Review proposal changes</t>
  </si>
  <si>
    <t>Question on Deliverables</t>
  </si>
  <si>
    <t>Provide clarification</t>
  </si>
  <si>
    <t>Campaign Review</t>
  </si>
  <si>
    <t>Discuss performance</t>
  </si>
  <si>
    <t>Product Return Request</t>
  </si>
  <si>
    <t>Initiate return process</t>
  </si>
  <si>
    <t>Confirm meeting details</t>
  </si>
  <si>
    <t>Project Planning</t>
  </si>
  <si>
    <t>Assign tasks for the week</t>
  </si>
  <si>
    <t>Software Update Inquiry</t>
  </si>
  <si>
    <t>Provide update details</t>
  </si>
  <si>
    <t>Client Presentation</t>
  </si>
  <si>
    <t>Share presentation slides</t>
  </si>
  <si>
    <t>Family Chat</t>
  </si>
  <si>
    <t>Update on recent events</t>
  </si>
  <si>
    <t>Schedule proposal review</t>
  </si>
  <si>
    <t>Order Delivery Status</t>
  </si>
  <si>
    <t>Confirm delivery date</t>
  </si>
  <si>
    <t>Share progress report</t>
  </si>
  <si>
    <t>Return call in the evening</t>
  </si>
  <si>
    <t>Sales Follow-Up</t>
  </si>
  <si>
    <t>Schedule product demo</t>
  </si>
  <si>
    <t>Team Strategy Meeting</t>
  </si>
  <si>
    <t>Summarize action item</t>
  </si>
  <si>
    <t>The following are instructions on how to use the template.</t>
  </si>
  <si>
    <t>1. Edit or add content like inserting rows and columns to the template.</t>
  </si>
  <si>
    <t>2. There are no locked-up cells for easier editing of cell names.</t>
  </si>
  <si>
    <t>3. Feel free to change any formula available.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</si>
</sst>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&quot;-&quot;mmm&quot;-&quot;yyyy"/>
    <numFmt numFmtId="179" formatCode="h&quot;:&quot;mm&quot; &quot;"/>
    <numFmt numFmtId="180" formatCode="h&quot;:&quot;mm&quot; &quot;AM/PM"/>
    <numFmt numFmtId="181" formatCode="&quot;$&quot;#,##0.00"/>
    <numFmt numFmtId="182" formatCode="h:mm\ AM/PM"/>
  </numFmts>
  <fonts count="31">
    <font>
      <sz val="10"/>
      <color rgb="FF000000"/>
      <name val="Arial"/>
      <charset val="134"/>
      <scheme val="minor"/>
    </font>
    <font>
      <sz val="11"/>
      <color theme="1"/>
      <name val="Roboto"/>
      <charset val="134"/>
    </font>
    <font>
      <sz val="10"/>
      <color theme="1"/>
      <name val="Arial"/>
      <charset val="134"/>
    </font>
    <font>
      <sz val="18"/>
      <color theme="1"/>
      <name val="Roboto"/>
      <charset val="134"/>
    </font>
    <font>
      <sz val="36"/>
      <color theme="1"/>
      <name val="Oswald"/>
      <charset val="134"/>
    </font>
    <font>
      <sz val="36"/>
      <color theme="1"/>
      <name val="Roboto"/>
      <charset val="134"/>
    </font>
    <font>
      <sz val="13"/>
      <color rgb="FF274E13"/>
      <name val="Roboto"/>
      <charset val="134"/>
    </font>
    <font>
      <b/>
      <sz val="11"/>
      <color rgb="FF38761D"/>
      <name val="Roboto"/>
      <charset val="134"/>
    </font>
    <font>
      <b/>
      <sz val="11"/>
      <color rgb="FFFFFFFF"/>
      <name val="Roboto"/>
      <charset val="134"/>
    </font>
    <font>
      <sz val="10"/>
      <color rgb="FF666666"/>
      <name val="Roboto"/>
      <charset val="134"/>
    </font>
    <font>
      <sz val="11"/>
      <color theme="1"/>
      <name val="Century Gothic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93C47D"/>
        <bgColor rgb="FF93C47D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178" fontId="2" fillId="0" borderId="0" xfId="0" applyNumberFormat="1" applyFont="1"/>
    <xf numFmtId="179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178" fontId="5" fillId="3" borderId="0" xfId="0" applyNumberFormat="1" applyFont="1" applyFill="1" applyAlignment="1">
      <alignment horizontal="center" vertical="center"/>
    </xf>
    <xf numFmtId="178" fontId="3" fillId="3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178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8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78" fontId="9" fillId="3" borderId="1" xfId="0" applyNumberFormat="1" applyFont="1" applyFill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9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lef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3">
    <dxf>
      <fill>
        <patternFill patternType="solid">
          <fgColor rgb="FFB7E1CD"/>
          <bgColor rgb="FFB7E1CD"/>
        </patternFill>
      </fill>
    </dxf>
    <dxf>
      <font>
        <b val="1"/>
        <color rgb="FF38761D"/>
      </font>
      <fill>
        <patternFill patternType="none"/>
      </fill>
    </dxf>
    <dxf>
      <font>
        <b val="1"/>
        <color rgb="FFBF9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lvl="0">
              <a:defRPr lang="en-US" sz="1800" b="1" i="0" u="none" strike="noStrike" kern="1200" baseline="0">
                <a:solidFill>
                  <a:srgbClr val="274E13"/>
                </a:solidFill>
                <a:latin typeface="Roboto"/>
                <a:ea typeface="+mn-ea"/>
                <a:cs typeface="+mn-cs"/>
              </a:defRPr>
            </a:pPr>
            <a:r>
              <a:rPr lang="en-US" b="1" i="0">
                <a:solidFill>
                  <a:srgbClr val="274E13"/>
                </a:solidFill>
                <a:latin typeface="Roboto"/>
              </a:rPr>
              <a:t>DURATION</a:t>
            </a:r>
            <a:endParaRPr lang="en-US" b="1" i="0">
              <a:solidFill>
                <a:srgbClr val="274E13"/>
              </a:solidFill>
              <a:latin typeface="Roboto"/>
            </a:endParaRP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solidFill>
              <a:srgbClr val="6AA84F"/>
            </a:solidFill>
            <a:ln cmpd="sng">
              <a:solidFill>
                <a:srgbClr val="000000"/>
              </a:solidFill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6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7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8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9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0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1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2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3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4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5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6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7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8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19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0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1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2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3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4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5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6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7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8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9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30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31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32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33"/>
            <c:invertIfNegative val="1"/>
            <c:bubble3D val="0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1" i="1" u="none" strike="noStrike" kern="1200" baseline="0">
                    <a:solidFill>
                      <a:srgbClr val="38761D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numRef>
              <c:f>'Chart Support'!$A$3:$A$36</c:f>
              <c:numCache>
                <c:formatCode>d"-"mmm"-"yyyy</c:formatCode>
                <c:ptCount val="34"/>
                <c:pt idx="0" c:formatCode="d&quot;-&quot;mmm&quot;-&quot;yyyy">
                  <c:v>45536</c:v>
                </c:pt>
                <c:pt idx="1" c:formatCode="d&quot;-&quot;mmm&quot;-&quot;yyyy">
                  <c:v>45536</c:v>
                </c:pt>
                <c:pt idx="2" c:formatCode="d&quot;-&quot;mmm&quot;-&quot;yyyy">
                  <c:v>45537</c:v>
                </c:pt>
                <c:pt idx="3" c:formatCode="d&quot;-&quot;mmm&quot;-&quot;yyyy">
                  <c:v>45537</c:v>
                </c:pt>
                <c:pt idx="4" c:formatCode="d&quot;-&quot;mmm&quot;-&quot;yyyy">
                  <c:v>45538</c:v>
                </c:pt>
                <c:pt idx="5" c:formatCode="d&quot;-&quot;mmm&quot;-&quot;yyyy">
                  <c:v>45538</c:v>
                </c:pt>
                <c:pt idx="6" c:formatCode="d&quot;-&quot;mmm&quot;-&quot;yyyy">
                  <c:v>45540</c:v>
                </c:pt>
                <c:pt idx="7" c:formatCode="d&quot;-&quot;mmm&quot;-&quot;yyyy">
                  <c:v>45540</c:v>
                </c:pt>
                <c:pt idx="8" c:formatCode="d&quot;-&quot;mmm&quot;-&quot;yyyy">
                  <c:v>45540</c:v>
                </c:pt>
                <c:pt idx="9" c:formatCode="d&quot;-&quot;mmm&quot;-&quot;yyyy">
                  <c:v>45541</c:v>
                </c:pt>
                <c:pt idx="10" c:formatCode="d&quot;-&quot;mmm&quot;-&quot;yyyy">
                  <c:v>45541</c:v>
                </c:pt>
                <c:pt idx="11" c:formatCode="d&quot;-&quot;mmm&quot;-&quot;yyyy">
                  <c:v>45542</c:v>
                </c:pt>
                <c:pt idx="12" c:formatCode="d&quot;-&quot;mmm&quot;-&quot;yyyy">
                  <c:v>45542</c:v>
                </c:pt>
                <c:pt idx="13" c:formatCode="d&quot;-&quot;mmm&quot;-&quot;yyyy">
                  <c:v>45543</c:v>
                </c:pt>
                <c:pt idx="14" c:formatCode="d&quot;-&quot;mmm&quot;-&quot;yyyy">
                  <c:v>45544</c:v>
                </c:pt>
                <c:pt idx="15" c:formatCode="d&quot;-&quot;mmm&quot;-&quot;yyyy">
                  <c:v>45544</c:v>
                </c:pt>
                <c:pt idx="16" c:formatCode="d&quot;-&quot;mmm&quot;-&quot;yyyy">
                  <c:v>45545</c:v>
                </c:pt>
                <c:pt idx="17" c:formatCode="d&quot;-&quot;mmm&quot;-&quot;yyyy">
                  <c:v>45545</c:v>
                </c:pt>
                <c:pt idx="18" c:formatCode="d&quot;-&quot;mmm&quot;-&quot;yyyy">
                  <c:v>45546</c:v>
                </c:pt>
                <c:pt idx="19" c:formatCode="d&quot;-&quot;mmm&quot;-&quot;yyyy">
                  <c:v>45546</c:v>
                </c:pt>
                <c:pt idx="20" c:formatCode="d&quot;-&quot;mmm&quot;-&quot;yyyy">
                  <c:v>45547</c:v>
                </c:pt>
                <c:pt idx="21" c:formatCode="d&quot;-&quot;mmm&quot;-&quot;yyyy">
                  <c:v>45547</c:v>
                </c:pt>
                <c:pt idx="22" c:formatCode="d&quot;-&quot;mmm&quot;-&quot;yyyy">
                  <c:v>45548</c:v>
                </c:pt>
                <c:pt idx="23" c:formatCode="d&quot;-&quot;mmm&quot;-&quot;yyyy">
                  <c:v>45548</c:v>
                </c:pt>
                <c:pt idx="24" c:formatCode="d&quot;-&quot;mmm&quot;-&quot;yyyy">
                  <c:v>45549</c:v>
                </c:pt>
                <c:pt idx="25" c:formatCode="d&quot;-&quot;mmm&quot;-&quot;yyyy">
                  <c:v>45549</c:v>
                </c:pt>
                <c:pt idx="26" c:formatCode="d&quot;-&quot;mmm&quot;-&quot;yyyy">
                  <c:v>45550</c:v>
                </c:pt>
                <c:pt idx="27" c:formatCode="d&quot;-&quot;mmm&quot;-&quot;yyyy">
                  <c:v>45550</c:v>
                </c:pt>
                <c:pt idx="28" c:formatCode="d&quot;-&quot;mmm&quot;-&quot;yyyy">
                  <c:v>45551</c:v>
                </c:pt>
                <c:pt idx="29" c:formatCode="d&quot;-&quot;mmm&quot;-&quot;yyyy">
                  <c:v>45551</c:v>
                </c:pt>
                <c:pt idx="30" c:formatCode="d&quot;-&quot;mmm&quot;-&quot;yyyy">
                  <c:v>45552</c:v>
                </c:pt>
                <c:pt idx="31" c:formatCode="d&quot;-&quot;mmm&quot;-&quot;yyyy">
                  <c:v>45552</c:v>
                </c:pt>
                <c:pt idx="32" c:formatCode="d&quot;-&quot;mmm&quot;-&quot;yyyy">
                  <c:v>45553</c:v>
                </c:pt>
                <c:pt idx="33" c:formatCode="d&quot;-&quot;mmm&quot;-&quot;yyyy">
                  <c:v>45553</c:v>
                </c:pt>
              </c:numCache>
            </c:numRef>
          </c:cat>
          <c:val>
            <c:numRef>
              <c:f>'Chart Support'!$B$3:$B$36</c:f>
              <c:numCache>
                <c:formatCode>h":"mm" "</c:formatCode>
                <c:ptCount val="34"/>
                <c:pt idx="0">
                  <c:v>0.0104166666666666</c:v>
                </c:pt>
                <c:pt idx="1">
                  <c:v>0.0291666666666666</c:v>
                </c:pt>
                <c:pt idx="2">
                  <c:v>0.0104166666666666</c:v>
                </c:pt>
                <c:pt idx="3">
                  <c:v>0.00347222222222221</c:v>
                </c:pt>
                <c:pt idx="4">
                  <c:v>0.0263888888888889</c:v>
                </c:pt>
                <c:pt idx="5">
                  <c:v>0.0173611111111111</c:v>
                </c:pt>
                <c:pt idx="6">
                  <c:v>0.00486111111111109</c:v>
                </c:pt>
                <c:pt idx="7">
                  <c:v>0.00486111111111109</c:v>
                </c:pt>
                <c:pt idx="8">
                  <c:v>0.00555555555555553</c:v>
                </c:pt>
                <c:pt idx="9">
                  <c:v>0.0104166666666666</c:v>
                </c:pt>
                <c:pt idx="10">
                  <c:v>0.00486111111111109</c:v>
                </c:pt>
                <c:pt idx="11">
                  <c:v>0.00972222222222224</c:v>
                </c:pt>
                <c:pt idx="12">
                  <c:v>0.00555555555555553</c:v>
                </c:pt>
                <c:pt idx="13">
                  <c:v>0.00694444444444442</c:v>
                </c:pt>
                <c:pt idx="14">
                  <c:v>0.00555555555555559</c:v>
                </c:pt>
                <c:pt idx="15">
                  <c:v>0.00902777777777785</c:v>
                </c:pt>
                <c:pt idx="16">
                  <c:v>0.00416666666666665</c:v>
                </c:pt>
                <c:pt idx="17">
                  <c:v>0.00208333333333332</c:v>
                </c:pt>
                <c:pt idx="18">
                  <c:v>0.00763888888888886</c:v>
                </c:pt>
                <c:pt idx="19">
                  <c:v>0.0118055555555555</c:v>
                </c:pt>
                <c:pt idx="20">
                  <c:v>0.00555555555555553</c:v>
                </c:pt>
                <c:pt idx="21">
                  <c:v>0.00277777777777776</c:v>
                </c:pt>
                <c:pt idx="22">
                  <c:v>0.0124999999999999</c:v>
                </c:pt>
                <c:pt idx="23">
                  <c:v>0.00555555555555564</c:v>
                </c:pt>
                <c:pt idx="24">
                  <c:v>0.0090277777777778</c:v>
                </c:pt>
                <c:pt idx="25">
                  <c:v>0.00486111111111109</c:v>
                </c:pt>
                <c:pt idx="26">
                  <c:v>0.0090277777777778</c:v>
                </c:pt>
                <c:pt idx="27">
                  <c:v>0.00833333333333341</c:v>
                </c:pt>
                <c:pt idx="28">
                  <c:v>0.0194444444444444</c:v>
                </c:pt>
                <c:pt idx="29">
                  <c:v>0.0222222222222222</c:v>
                </c:pt>
                <c:pt idx="30">
                  <c:v>0.0131944444444444</c:v>
                </c:pt>
                <c:pt idx="31">
                  <c:v>0.01875</c:v>
                </c:pt>
                <c:pt idx="32">
                  <c:v>0.0222222222222222</c:v>
                </c:pt>
                <c:pt idx="33">
                  <c:v>0.0111111111111111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6827173"/>
        <c:axId val="1385366438"/>
      </c:barChart>
      <c:dateAx>
        <c:axId val="1326827173"/>
        <c:scaling>
          <c:orientation val="maxMin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lvl="0">
                  <a:defRPr lang="en-US" sz="1000" b="1" i="0" u="none" strike="noStrike" kern="1200" baseline="0">
                    <a:solidFill>
                      <a:srgbClr val="38761D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i="0">
                    <a:solidFill>
                      <a:srgbClr val="38761D"/>
                    </a:solidFill>
                    <a:latin typeface="+mn-lt"/>
                  </a:rPr>
                  <a:t>Date</a:t>
                </a:r>
                <a:endParaRPr lang="en-US" b="1" i="0">
                  <a:solidFill>
                    <a:srgbClr val="38761D"/>
                  </a:solidFill>
                  <a:latin typeface="+mn-lt"/>
                </a:endParaRPr>
              </a:p>
            </c:rich>
          </c:tx>
          <c:layout/>
          <c:overlay val="0"/>
        </c:title>
        <c:numFmt formatCode="d&quot;-&quot;mmm&quot;-&quot;yyyy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274E13"/>
                </a:solidFill>
                <a:latin typeface="+mn-lt"/>
                <a:ea typeface="+mn-ea"/>
                <a:cs typeface="+mn-cs"/>
              </a:defRPr>
            </a:pPr>
          </a:p>
        </c:txPr>
        <c:crossAx val="1385366438"/>
        <c:crosses val="autoZero"/>
        <c:auto val="1"/>
        <c:lblOffset val="100"/>
        <c:baseTimeUnit val="days"/>
      </c:dateAx>
      <c:valAx>
        <c:axId val="1385366438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rgbClr val="B7B7B7"/>
              </a:solidFill>
              <a:prstDash val="solid"/>
              <a:round/>
            </a:ln>
          </c:spPr>
        </c:majorGridlines>
        <c:minorGridlines>
          <c:spPr>
            <a:ln w="6350" cap="flat" cmpd="sng" algn="ctr">
              <a:solidFill>
                <a:srgbClr val="CCCCCC">
                  <a:alpha val="0"/>
                </a:srgbClr>
              </a:solidFill>
              <a:prstDash val="solid"/>
              <a:round/>
            </a:ln>
          </c:spPr>
        </c:minorGridlines>
        <c:title>
          <c:tx>
            <c:rich>
              <a:bodyPr rot="0" spcFirstLastPara="0" vertOverflow="ellipsis" vert="horz" wrap="square" anchor="ctr" anchorCtr="1"/>
              <a:lstStyle/>
              <a:p>
                <a:pPr lvl="0">
                  <a:defRPr lang="en-US" sz="1000" b="1" i="0" u="none" strike="noStrike" kern="1200" baseline="0">
                    <a:solidFill>
                      <a:srgbClr val="38761D"/>
                    </a:solidFill>
                    <a:latin typeface="Roboto"/>
                    <a:ea typeface="+mn-ea"/>
                    <a:cs typeface="+mn-cs"/>
                  </a:defRPr>
                </a:pPr>
                <a:r>
                  <a:rPr lang="en-US" b="1" i="0">
                    <a:solidFill>
                      <a:srgbClr val="38761D"/>
                    </a:solidFill>
                    <a:latin typeface="Roboto"/>
                  </a:rPr>
                  <a:t>Minutes</a:t>
                </a:r>
                <a:endParaRPr lang="en-US" b="1" i="0">
                  <a:solidFill>
                    <a:srgbClr val="38761D"/>
                  </a:solidFill>
                  <a:latin typeface="Roboto"/>
                </a:endParaRPr>
              </a:p>
            </c:rich>
          </c:tx>
          <c:layout/>
          <c:overlay val="0"/>
        </c:title>
        <c:numFmt formatCode="h&quot;:&quot;mm&quot; &quot;" sourceLinked="1"/>
        <c:majorTickMark val="none"/>
        <c:minorTickMark val="none"/>
        <c:tickLblPos val="nextTo"/>
        <c:spPr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274E13"/>
                </a:solidFill>
                <a:latin typeface="+mn-lt"/>
                <a:ea typeface="+mn-ea"/>
                <a:cs typeface="+mn-cs"/>
              </a:defRPr>
            </a:pPr>
          </a:p>
        </c:txPr>
        <c:crossAx val="1326827173"/>
        <c:crosses val="max"/>
        <c:crossBetween val="between"/>
      </c:valAx>
    </c:plotArea>
    <c:plotVisOnly val="1"/>
    <c:dispBlanksAs val="zero"/>
    <c:showDLblsOverMax val="1"/>
    <c:extLst>
      <c:ext uri="{0b15fc19-7d7d-44ad-8c2d-2c3a37ce22c3}">
        <chartProps xmlns="https://web.wps.cn/et/2018/main" chartId="{0aa82765-aa6d-480c-a642-cd7e971d650b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lvl="0">
              <a:defRPr lang="en-US" sz="1800" b="1" i="0" u="none" strike="noStrike" kern="1200" baseline="0">
                <a:solidFill>
                  <a:srgbClr val="274E13"/>
                </a:solidFill>
                <a:latin typeface="Roboto"/>
                <a:ea typeface="+mn-ea"/>
                <a:cs typeface="+mn-cs"/>
              </a:defRPr>
            </a:pPr>
            <a:r>
              <a:rPr lang="en-US" b="1" i="0">
                <a:solidFill>
                  <a:srgbClr val="274E13"/>
                </a:solidFill>
                <a:latin typeface="Roboto"/>
              </a:rPr>
              <a:t>CALL TYPE</a:t>
            </a:r>
            <a:endParaRPr lang="en-US" b="1" i="0">
              <a:solidFill>
                <a:srgbClr val="274E13"/>
              </a:solidFill>
              <a:latin typeface="Roboto"/>
            </a:endParaRPr>
          </a:p>
        </c:rich>
      </c:tx>
      <c:layout/>
      <c:overlay val="0"/>
    </c:title>
    <c:autoTitleDeleted val="0"/>
    <c:view3D>
      <c:rotX val="50"/>
      <c:rotY val="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0"/>
          <c:dPt>
            <c:idx val="0"/>
            <c:bubble3D val="0"/>
            <c:spPr>
              <a:solidFill>
                <a:srgbClr val="57BB8A"/>
              </a:solidFill>
            </c:spPr>
          </c:dPt>
          <c:dPt>
            <c:idx val="1"/>
            <c:bubble3D val="0"/>
            <c:spPr>
              <a:solidFill>
                <a:srgbClr val="D9EAD3"/>
              </a:solidFill>
            </c:spPr>
          </c:dPt>
          <c:dLbls>
            <c:delete val="1"/>
          </c:dLbls>
          <c:cat>
            <c:strRef>
              <c:f>'Chart Support'!$D$3:$D$4</c:f>
              <c:strCache>
                <c:ptCount val="2"/>
                <c:pt idx="0">
                  <c:v>Incoming</c:v>
                </c:pt>
                <c:pt idx="1">
                  <c:v>Outgoing</c:v>
                </c:pt>
              </c:strCache>
            </c:strRef>
          </c:cat>
          <c:val>
            <c:numRef>
              <c:f>'Chart Support'!$E$3:$E$4</c:f>
              <c:numCache>
                <c:formatCode>0</c:formatCode>
                <c:ptCount val="2"/>
                <c:pt idx="0">
                  <c:v>15</c:v>
                </c:pt>
                <c:pt idx="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1" u="none" strike="noStrike" kern="1200" baseline="0">
              <a:solidFill>
                <a:srgbClr val="38761D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zero"/>
    <c:showDLblsOverMax val="1"/>
    <c:extLst>
      <c:ext uri="{0b15fc19-7d7d-44ad-8c2d-2c3a37ce22c3}">
        <chartProps xmlns="https://web.wps.cn/et/2018/main" chartId="{fb4cb81f-977b-4f01-9626-123d21a26c97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342900</xdr:colOff>
      <xdr:row>2</xdr:row>
      <xdr:rowOff>95250</xdr:rowOff>
    </xdr:from>
    <xdr:ext cx="7134225" cy="3019425"/>
    <xdr:graphicFrame>
      <xdr:nvGraphicFramePr>
        <xdr:cNvPr id="2" name="Chart 1" title="Chart"/>
        <xdr:cNvGraphicFramePr/>
      </xdr:nvGraphicFramePr>
      <xdr:xfrm>
        <a:off x="300355" y="895350"/>
        <a:ext cx="7134225" cy="30194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5</xdr:col>
      <xdr:colOff>971550</xdr:colOff>
      <xdr:row>2</xdr:row>
      <xdr:rowOff>95250</xdr:rowOff>
    </xdr:from>
    <xdr:ext cx="4591050" cy="3019425"/>
    <xdr:graphicFrame>
      <xdr:nvGraphicFramePr>
        <xdr:cNvPr id="3" name="Chart 2" title="Chart"/>
        <xdr:cNvGraphicFramePr/>
      </xdr:nvGraphicFramePr>
      <xdr:xfrm>
        <a:off x="6772275" y="895350"/>
        <a:ext cx="4591050" cy="30194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52"/>
  <sheetViews>
    <sheetView showGridLines="0" tabSelected="1" workbookViewId="0">
      <selection activeCell="L51" sqref="L51"/>
    </sheetView>
  </sheetViews>
  <sheetFormatPr defaultColWidth="12.5047619047619" defaultRowHeight="15" customHeight="1"/>
  <cols>
    <col min="1" max="1" width="4.5047619047619" customWidth="1"/>
    <col min="2" max="2" width="17.3333333333333" customWidth="1"/>
    <col min="3" max="4" width="18.8285714285714" customWidth="1"/>
    <col min="5" max="5" width="27.5047619047619" customWidth="1"/>
    <col min="6" max="6" width="17.5047619047619" customWidth="1"/>
    <col min="7" max="7" width="21.1619047619048" customWidth="1"/>
    <col min="8" max="8" width="36.8285714285714" customWidth="1"/>
    <col min="9" max="9" width="30.3333333333333" customWidth="1"/>
    <col min="10" max="10" width="4.5047619047619" customWidth="1"/>
  </cols>
  <sheetData>
    <row r="1" ht="17.25" customHeight="1" spans="1:10">
      <c r="A1" s="6"/>
      <c r="B1" s="7"/>
      <c r="J1" s="8"/>
    </row>
    <row r="2" ht="45.75" customHeight="1" spans="1:10">
      <c r="A2" s="6"/>
      <c r="B2" s="9" t="s">
        <v>0</v>
      </c>
      <c r="J2" s="8"/>
    </row>
    <row r="3" ht="24" customHeight="1" spans="1:10">
      <c r="B3" s="10"/>
      <c r="C3" s="11"/>
      <c r="D3" s="11"/>
      <c r="E3" s="11"/>
      <c r="F3" s="11"/>
      <c r="G3" s="11"/>
      <c r="H3" s="11"/>
      <c r="I3" s="11"/>
    </row>
    <row r="4" ht="24" customHeight="1" spans="1:10">
      <c r="B4" s="11"/>
      <c r="C4" s="11"/>
      <c r="D4" s="11"/>
      <c r="E4" s="11"/>
      <c r="F4" s="11"/>
      <c r="G4" s="11"/>
      <c r="H4" s="11"/>
      <c r="I4" s="12" t="s">
        <v>1</v>
      </c>
    </row>
    <row r="5" ht="24" customHeight="1" spans="1:10">
      <c r="B5" s="11"/>
      <c r="C5" s="11"/>
      <c r="D5" s="11"/>
      <c r="E5" s="11"/>
      <c r="F5" s="11"/>
      <c r="G5" s="11"/>
      <c r="H5" s="11"/>
      <c r="I5" s="13">
        <f>COUNTIF($G$15:$G$48,I4)</f>
        <v>15</v>
      </c>
    </row>
    <row r="6" ht="24" customHeight="1" spans="1:10">
      <c r="B6" s="11"/>
      <c r="C6" s="11"/>
      <c r="D6" s="11"/>
      <c r="E6" s="11"/>
      <c r="F6" s="11"/>
      <c r="G6" s="11"/>
      <c r="H6" s="11"/>
      <c r="I6" s="11"/>
    </row>
    <row r="7" ht="24" customHeight="1" spans="1:10">
      <c r="B7" s="11"/>
      <c r="C7" s="11"/>
      <c r="D7" s="11"/>
      <c r="E7" s="11"/>
      <c r="F7" s="11"/>
      <c r="G7" s="11"/>
      <c r="H7" s="11"/>
    </row>
    <row r="8" ht="24" customHeight="1" spans="1:10">
      <c r="B8" s="11"/>
      <c r="C8" s="11"/>
      <c r="D8" s="11"/>
      <c r="E8" s="11"/>
      <c r="F8" s="11"/>
      <c r="G8" s="11"/>
      <c r="H8" s="11"/>
      <c r="I8" s="12" t="s">
        <v>2</v>
      </c>
    </row>
    <row r="9" ht="24" customHeight="1" spans="1:10">
      <c r="B9" s="11"/>
      <c r="C9" s="11"/>
      <c r="D9" s="11"/>
      <c r="E9" s="11"/>
      <c r="F9" s="11"/>
      <c r="G9" s="11"/>
      <c r="H9" s="11"/>
      <c r="I9" s="13">
        <f>COUNTIF($G$15:$G$48,I8)</f>
        <v>19</v>
      </c>
    </row>
    <row r="10" ht="24" customHeight="1" spans="1:10">
      <c r="B10" s="11"/>
      <c r="C10" s="11"/>
      <c r="D10" s="11"/>
      <c r="E10" s="11"/>
      <c r="F10" s="11"/>
      <c r="G10" s="11"/>
      <c r="H10" s="11"/>
      <c r="I10" s="11"/>
    </row>
    <row r="11" ht="24" customHeight="1" spans="1:10">
      <c r="B11" s="11"/>
      <c r="C11" s="11"/>
      <c r="D11" s="11"/>
      <c r="E11" s="11"/>
      <c r="F11" s="11"/>
      <c r="G11" s="11"/>
      <c r="H11" s="11"/>
      <c r="I11" s="11"/>
    </row>
    <row r="12" ht="24" customHeight="1" spans="1:10">
      <c r="B12" s="11"/>
      <c r="C12" s="11"/>
      <c r="D12" s="11"/>
      <c r="E12" s="11"/>
      <c r="F12" s="11"/>
      <c r="G12" s="11"/>
      <c r="H12" s="11"/>
      <c r="I12" s="11"/>
    </row>
    <row r="13" ht="14.25" customHeight="1" spans="1:10">
      <c r="B13" s="14"/>
      <c r="C13" s="15"/>
      <c r="D13" s="15"/>
      <c r="E13" s="15"/>
      <c r="F13" s="15"/>
      <c r="G13" s="15"/>
      <c r="H13" s="15"/>
      <c r="I13" s="15"/>
    </row>
    <row r="14" ht="32.25" customHeight="1" spans="1:10">
      <c r="B14" s="16" t="s">
        <v>3</v>
      </c>
      <c r="C14" s="17" t="s">
        <v>4</v>
      </c>
      <c r="D14" s="17" t="s">
        <v>5</v>
      </c>
      <c r="E14" s="17" t="s">
        <v>6</v>
      </c>
      <c r="F14" s="17" t="s">
        <v>7</v>
      </c>
      <c r="G14" s="17" t="s">
        <v>8</v>
      </c>
      <c r="H14" s="17" t="s">
        <v>9</v>
      </c>
      <c r="I14" s="17" t="s">
        <v>10</v>
      </c>
    </row>
    <row r="15" ht="22.5" customHeight="1" spans="1:10">
      <c r="B15" s="18">
        <v>45536</v>
      </c>
      <c r="C15" s="19">
        <v>0.427083333333333</v>
      </c>
      <c r="D15" s="19">
        <v>0.4375</v>
      </c>
      <c r="E15" s="20" t="s">
        <v>11</v>
      </c>
      <c r="F15" s="21">
        <f t="shared" ref="F15:F48" si="0">IF(E15="","",(D15-C15))</f>
        <v>0.0104166666666667</v>
      </c>
      <c r="G15" s="22" t="s">
        <v>12</v>
      </c>
      <c r="H15" s="22" t="s">
        <v>13</v>
      </c>
      <c r="I15" s="23" t="s">
        <v>14</v>
      </c>
    </row>
    <row r="16" ht="22.5" customHeight="1" spans="1:10">
      <c r="B16" s="18">
        <v>45536</v>
      </c>
      <c r="C16" s="19">
        <v>0.604166666666667</v>
      </c>
      <c r="D16" s="19">
        <v>0.633333333333333</v>
      </c>
      <c r="E16" s="20" t="s">
        <v>15</v>
      </c>
      <c r="F16" s="21">
        <f t="shared" si="0"/>
        <v>0.0291666666666667</v>
      </c>
      <c r="G16" s="22" t="s">
        <v>16</v>
      </c>
      <c r="H16" s="22" t="s">
        <v>17</v>
      </c>
      <c r="I16" s="23" t="s">
        <v>18</v>
      </c>
    </row>
    <row r="17" ht="22.5" customHeight="1" spans="2:9">
      <c r="B17" s="18">
        <v>45537</v>
      </c>
      <c r="C17" s="19">
        <v>0.489583333333333</v>
      </c>
      <c r="D17" s="19">
        <v>0.5</v>
      </c>
      <c r="E17" s="20" t="s">
        <v>19</v>
      </c>
      <c r="F17" s="21">
        <f t="shared" si="0"/>
        <v>0.0104166666666667</v>
      </c>
      <c r="G17" s="22" t="s">
        <v>12</v>
      </c>
      <c r="H17" s="22" t="s">
        <v>20</v>
      </c>
      <c r="I17" s="23"/>
    </row>
    <row r="18" ht="22.5" customHeight="1" spans="2:9">
      <c r="B18" s="18">
        <v>45537</v>
      </c>
      <c r="C18" s="19">
        <v>0.625</v>
      </c>
      <c r="D18" s="19">
        <v>0.628472222222222</v>
      </c>
      <c r="E18" s="20" t="s">
        <v>21</v>
      </c>
      <c r="F18" s="21">
        <f t="shared" si="0"/>
        <v>0.00347222222222221</v>
      </c>
      <c r="G18" s="22" t="s">
        <v>12</v>
      </c>
      <c r="H18" s="24" t="s">
        <v>22</v>
      </c>
      <c r="I18" s="23" t="s">
        <v>23</v>
      </c>
    </row>
    <row r="19" ht="22.5" customHeight="1" spans="2:9">
      <c r="B19" s="18">
        <v>45538</v>
      </c>
      <c r="C19" s="19">
        <v>0.375</v>
      </c>
      <c r="D19" s="19">
        <v>0.401388888888889</v>
      </c>
      <c r="E19" s="20" t="s">
        <v>24</v>
      </c>
      <c r="F19" s="21">
        <f t="shared" si="0"/>
        <v>0.0263888888888889</v>
      </c>
      <c r="G19" s="22" t="s">
        <v>16</v>
      </c>
      <c r="H19" s="24" t="s">
        <v>25</v>
      </c>
      <c r="I19" s="23" t="s">
        <v>26</v>
      </c>
    </row>
    <row r="20" ht="22.5" customHeight="1" spans="2:9">
      <c r="B20" s="18">
        <v>45538</v>
      </c>
      <c r="C20" s="19">
        <v>0.5625</v>
      </c>
      <c r="D20" s="25">
        <v>0.579861111111111</v>
      </c>
      <c r="E20" s="20" t="s">
        <v>27</v>
      </c>
      <c r="F20" s="21">
        <f t="shared" si="0"/>
        <v>0.0173611111111112</v>
      </c>
      <c r="G20" s="22" t="s">
        <v>12</v>
      </c>
      <c r="H20" s="24" t="s">
        <v>28</v>
      </c>
      <c r="I20" s="23" t="s">
        <v>29</v>
      </c>
    </row>
    <row r="21" ht="22.5" customHeight="1" spans="2:9">
      <c r="B21" s="18">
        <v>6802525</v>
      </c>
      <c r="C21" s="19">
        <v>0.677083333333333</v>
      </c>
      <c r="D21" s="19">
        <v>0.681944444444444</v>
      </c>
      <c r="E21" s="20" t="s">
        <v>30</v>
      </c>
      <c r="F21" s="21">
        <f t="shared" si="0"/>
        <v>0.00486111111111109</v>
      </c>
      <c r="G21" s="22" t="s">
        <v>12</v>
      </c>
      <c r="H21" s="22" t="s">
        <v>31</v>
      </c>
      <c r="I21" s="23" t="s">
        <v>32</v>
      </c>
    </row>
    <row r="22" ht="22.5" customHeight="1" spans="2:9">
      <c r="B22" s="18">
        <v>45540</v>
      </c>
      <c r="C22" s="19">
        <v>0.5</v>
      </c>
      <c r="D22" s="19">
        <v>0.504861111111111</v>
      </c>
      <c r="E22" s="26" t="s">
        <v>33</v>
      </c>
      <c r="F22" s="21">
        <f t="shared" si="0"/>
        <v>0.00486111111111109</v>
      </c>
      <c r="G22" s="22" t="s">
        <v>12</v>
      </c>
      <c r="H22" s="22" t="s">
        <v>34</v>
      </c>
      <c r="I22" s="23" t="s">
        <v>35</v>
      </c>
    </row>
    <row r="23" ht="22.5" customHeight="1" spans="2:9">
      <c r="B23" s="18">
        <v>45540</v>
      </c>
      <c r="C23" s="19">
        <v>0.645833333333333</v>
      </c>
      <c r="D23" s="25">
        <v>0.651388888888889</v>
      </c>
      <c r="E23" s="26" t="s">
        <v>36</v>
      </c>
      <c r="F23" s="21">
        <f t="shared" si="0"/>
        <v>0.00555555555555554</v>
      </c>
      <c r="G23" s="22" t="s">
        <v>16</v>
      </c>
      <c r="H23" s="22" t="s">
        <v>37</v>
      </c>
      <c r="I23" s="23" t="s">
        <v>38</v>
      </c>
    </row>
    <row r="24" ht="22.5" customHeight="1" spans="2:9">
      <c r="B24" s="18">
        <v>45541</v>
      </c>
      <c r="C24" s="19">
        <v>0.416666666666667</v>
      </c>
      <c r="D24" s="19">
        <v>0.427083333333333</v>
      </c>
      <c r="E24" s="20" t="s">
        <v>39</v>
      </c>
      <c r="F24" s="21">
        <f t="shared" si="0"/>
        <v>0.0104166666666666</v>
      </c>
      <c r="G24" s="22" t="s">
        <v>16</v>
      </c>
      <c r="H24" s="22" t="s">
        <v>40</v>
      </c>
      <c r="I24" s="23" t="s">
        <v>41</v>
      </c>
    </row>
    <row r="25" ht="22.5" customHeight="1" spans="2:9">
      <c r="B25" s="18">
        <v>45541</v>
      </c>
      <c r="C25" s="19">
        <v>0.614583333333333</v>
      </c>
      <c r="D25" s="19">
        <v>0.619444444444444</v>
      </c>
      <c r="E25" s="20" t="s">
        <v>42</v>
      </c>
      <c r="F25" s="21">
        <f t="shared" si="0"/>
        <v>0.00486111111111109</v>
      </c>
      <c r="G25" s="22" t="s">
        <v>12</v>
      </c>
      <c r="H25" s="22" t="s">
        <v>43</v>
      </c>
      <c r="I25" s="23" t="s">
        <v>44</v>
      </c>
    </row>
    <row r="26" ht="22.5" customHeight="1" spans="2:9">
      <c r="B26" s="18">
        <v>45542</v>
      </c>
      <c r="C26" s="19">
        <v>0.395833333333333</v>
      </c>
      <c r="D26" s="19">
        <v>0.405555555555556</v>
      </c>
      <c r="E26" s="20" t="s">
        <v>45</v>
      </c>
      <c r="F26" s="21">
        <f t="shared" si="0"/>
        <v>0.00972222222222224</v>
      </c>
      <c r="G26" s="22" t="s">
        <v>16</v>
      </c>
      <c r="H26" s="22" t="s">
        <v>46</v>
      </c>
      <c r="I26" s="23" t="s">
        <v>47</v>
      </c>
    </row>
    <row r="27" ht="22.5" customHeight="1" spans="2:9">
      <c r="B27" s="18">
        <v>45542</v>
      </c>
      <c r="C27" s="19">
        <v>0.552083333333333</v>
      </c>
      <c r="D27" s="19">
        <v>0.557638888888889</v>
      </c>
      <c r="E27" s="20" t="s">
        <v>24</v>
      </c>
      <c r="F27" s="21">
        <f t="shared" si="0"/>
        <v>0.00555555555555554</v>
      </c>
      <c r="G27" s="22" t="s">
        <v>12</v>
      </c>
      <c r="H27" s="22" t="s">
        <v>13</v>
      </c>
      <c r="I27" s="23" t="s">
        <v>48</v>
      </c>
    </row>
    <row r="28" ht="22.5" customHeight="1" spans="2:9">
      <c r="B28" s="18">
        <v>45543</v>
      </c>
      <c r="C28" s="19">
        <v>0.65625</v>
      </c>
      <c r="D28" s="19">
        <v>0.663194444444444</v>
      </c>
      <c r="E28" s="20" t="s">
        <v>49</v>
      </c>
      <c r="F28" s="21">
        <f t="shared" si="0"/>
        <v>0.00694444444444442</v>
      </c>
      <c r="G28" s="22" t="s">
        <v>16</v>
      </c>
      <c r="H28" s="22" t="s">
        <v>50</v>
      </c>
      <c r="I28" s="23" t="s">
        <v>51</v>
      </c>
    </row>
    <row r="29" ht="22.5" customHeight="1" spans="2:9">
      <c r="B29" s="18">
        <v>45544</v>
      </c>
      <c r="C29" s="19">
        <v>0.458333333333333</v>
      </c>
      <c r="D29" s="19">
        <v>0.463888888888889</v>
      </c>
      <c r="E29" s="20" t="s">
        <v>11</v>
      </c>
      <c r="F29" s="21">
        <f t="shared" si="0"/>
        <v>0.00555555555555559</v>
      </c>
      <c r="G29" s="22" t="s">
        <v>16</v>
      </c>
      <c r="H29" s="22" t="s">
        <v>52</v>
      </c>
      <c r="I29" s="23" t="s">
        <v>53</v>
      </c>
    </row>
    <row r="30" ht="22.5" customHeight="1" spans="2:9">
      <c r="B30" s="18">
        <v>45544</v>
      </c>
      <c r="C30" s="19">
        <v>0.666666666666667</v>
      </c>
      <c r="D30" s="19">
        <v>0.675694444444444</v>
      </c>
      <c r="E30" s="20" t="s">
        <v>33</v>
      </c>
      <c r="F30" s="21">
        <f t="shared" si="0"/>
        <v>0.00902777777777786</v>
      </c>
      <c r="G30" s="22" t="s">
        <v>12</v>
      </c>
      <c r="H30" s="22" t="s">
        <v>54</v>
      </c>
      <c r="I30" s="23" t="s">
        <v>55</v>
      </c>
    </row>
    <row r="31" ht="22.5" customHeight="1" spans="2:9">
      <c r="B31" s="18">
        <v>45545</v>
      </c>
      <c r="C31" s="19">
        <v>0.541666666666667</v>
      </c>
      <c r="D31" s="19">
        <v>0.545833333333333</v>
      </c>
      <c r="E31" s="20" t="s">
        <v>30</v>
      </c>
      <c r="F31" s="21">
        <f t="shared" si="0"/>
        <v>0.00416666666666665</v>
      </c>
      <c r="G31" s="22" t="s">
        <v>16</v>
      </c>
      <c r="H31" s="22" t="s">
        <v>56</v>
      </c>
      <c r="I31" s="23" t="s">
        <v>57</v>
      </c>
    </row>
    <row r="32" ht="22.5" customHeight="1" spans="2:9">
      <c r="B32" s="18">
        <v>45545</v>
      </c>
      <c r="C32" s="19">
        <v>0.729166666666667</v>
      </c>
      <c r="D32" s="19">
        <v>0.73125</v>
      </c>
      <c r="E32" s="20" t="s">
        <v>58</v>
      </c>
      <c r="F32" s="21">
        <f t="shared" si="0"/>
        <v>0.00208333333333333</v>
      </c>
      <c r="G32" s="22" t="s">
        <v>12</v>
      </c>
      <c r="H32" s="22" t="s">
        <v>59</v>
      </c>
      <c r="I32" s="23" t="s">
        <v>60</v>
      </c>
    </row>
    <row r="33" ht="22.5" customHeight="1" spans="2:9">
      <c r="B33" s="18">
        <v>45546</v>
      </c>
      <c r="C33" s="19">
        <v>0.385416666666667</v>
      </c>
      <c r="D33" s="19">
        <v>0.393055555555556</v>
      </c>
      <c r="E33" s="20" t="s">
        <v>21</v>
      </c>
      <c r="F33" s="21">
        <f t="shared" si="0"/>
        <v>0.00763888888888886</v>
      </c>
      <c r="G33" s="22" t="s">
        <v>16</v>
      </c>
      <c r="H33" s="22" t="s">
        <v>61</v>
      </c>
      <c r="I33" s="23" t="s">
        <v>62</v>
      </c>
    </row>
    <row r="34" ht="22.5" customHeight="1" spans="2:9">
      <c r="B34" s="18">
        <v>45546</v>
      </c>
      <c r="C34" s="19">
        <v>0.583333333333333</v>
      </c>
      <c r="D34" s="19">
        <v>0.595138888888889</v>
      </c>
      <c r="E34" s="20" t="s">
        <v>42</v>
      </c>
      <c r="F34" s="21">
        <f t="shared" si="0"/>
        <v>0.0118055555555555</v>
      </c>
      <c r="G34" s="22" t="s">
        <v>12</v>
      </c>
      <c r="H34" s="22" t="s">
        <v>63</v>
      </c>
      <c r="I34" s="23" t="s">
        <v>64</v>
      </c>
    </row>
    <row r="35" ht="22.5" customHeight="1" spans="2:9">
      <c r="B35" s="18">
        <v>45547</v>
      </c>
      <c r="C35" s="19">
        <v>0.520833333333333</v>
      </c>
      <c r="D35" s="19">
        <v>0.526388888888889</v>
      </c>
      <c r="E35" s="20" t="s">
        <v>24</v>
      </c>
      <c r="F35" s="21">
        <f t="shared" si="0"/>
        <v>0.00555555555555554</v>
      </c>
      <c r="G35" s="22" t="s">
        <v>12</v>
      </c>
      <c r="H35" s="22" t="s">
        <v>65</v>
      </c>
      <c r="I35" s="23" t="s">
        <v>66</v>
      </c>
    </row>
    <row r="36" ht="22.5" customHeight="1" spans="2:9">
      <c r="B36" s="18">
        <v>45547</v>
      </c>
      <c r="C36" s="19">
        <v>0.65625</v>
      </c>
      <c r="D36" s="19">
        <v>0.659027777777778</v>
      </c>
      <c r="E36" s="20" t="s">
        <v>39</v>
      </c>
      <c r="F36" s="21">
        <f t="shared" si="0"/>
        <v>0.00277777777777777</v>
      </c>
      <c r="G36" s="22" t="s">
        <v>16</v>
      </c>
      <c r="H36" s="22" t="s">
        <v>67</v>
      </c>
      <c r="I36" s="23" t="s">
        <v>68</v>
      </c>
    </row>
    <row r="37" ht="22.5" customHeight="1" spans="2:9">
      <c r="B37" s="18">
        <v>45548</v>
      </c>
      <c r="C37" s="19">
        <v>0.479166666666667</v>
      </c>
      <c r="D37" s="19">
        <v>0.491666666666667</v>
      </c>
      <c r="E37" s="20" t="s">
        <v>45</v>
      </c>
      <c r="F37" s="21">
        <f t="shared" si="0"/>
        <v>0.0125</v>
      </c>
      <c r="G37" s="22" t="s">
        <v>16</v>
      </c>
      <c r="H37" s="22" t="s">
        <v>69</v>
      </c>
      <c r="I37" s="23" t="s">
        <v>70</v>
      </c>
    </row>
    <row r="38" ht="22.5" customHeight="1" spans="2:9">
      <c r="B38" s="18">
        <v>45548</v>
      </c>
      <c r="C38" s="19">
        <v>0.572916666666667</v>
      </c>
      <c r="D38" s="19">
        <v>0.578472222222222</v>
      </c>
      <c r="E38" s="20" t="s">
        <v>36</v>
      </c>
      <c r="F38" s="21">
        <f t="shared" si="0"/>
        <v>0.00555555555555565</v>
      </c>
      <c r="G38" s="22" t="s">
        <v>12</v>
      </c>
      <c r="H38" s="22" t="s">
        <v>52</v>
      </c>
      <c r="I38" s="23" t="s">
        <v>71</v>
      </c>
    </row>
    <row r="39" ht="22.5" customHeight="1" spans="2:9">
      <c r="B39" s="18">
        <v>45549</v>
      </c>
      <c r="C39" s="19">
        <v>0.375</v>
      </c>
      <c r="D39" s="19">
        <v>0.384027777777778</v>
      </c>
      <c r="E39" s="20" t="s">
        <v>34</v>
      </c>
      <c r="F39" s="21">
        <f t="shared" si="0"/>
        <v>0.0090277777777778</v>
      </c>
      <c r="G39" s="22" t="s">
        <v>12</v>
      </c>
      <c r="H39" s="22" t="s">
        <v>72</v>
      </c>
      <c r="I39" s="23" t="s">
        <v>73</v>
      </c>
    </row>
    <row r="40" ht="22.5" customHeight="1" spans="2:9">
      <c r="B40" s="18">
        <v>45549</v>
      </c>
      <c r="C40" s="19">
        <v>0.604166666666667</v>
      </c>
      <c r="D40" s="19">
        <v>0.609027777777778</v>
      </c>
      <c r="E40" s="20" t="s">
        <v>49</v>
      </c>
      <c r="F40" s="21">
        <f t="shared" si="0"/>
        <v>0.00486111111111109</v>
      </c>
      <c r="G40" s="22" t="s">
        <v>16</v>
      </c>
      <c r="H40" s="22" t="s">
        <v>74</v>
      </c>
      <c r="I40" s="23" t="s">
        <v>75</v>
      </c>
    </row>
    <row r="41" ht="22.5" customHeight="1" spans="2:9">
      <c r="B41" s="18">
        <v>45550</v>
      </c>
      <c r="C41" s="19">
        <v>0.4375</v>
      </c>
      <c r="D41" s="19">
        <v>0.446527777777778</v>
      </c>
      <c r="E41" s="20" t="s">
        <v>33</v>
      </c>
      <c r="F41" s="21">
        <f t="shared" si="0"/>
        <v>0.0090277777777778</v>
      </c>
      <c r="G41" s="22" t="s">
        <v>12</v>
      </c>
      <c r="H41" s="22" t="s">
        <v>76</v>
      </c>
      <c r="I41" s="23" t="s">
        <v>77</v>
      </c>
    </row>
    <row r="42" ht="22.5" customHeight="1" spans="2:9">
      <c r="B42" s="18">
        <v>45550</v>
      </c>
      <c r="C42" s="19">
        <v>0.666666666666667</v>
      </c>
      <c r="D42" s="19">
        <v>0.675</v>
      </c>
      <c r="E42" s="20" t="s">
        <v>19</v>
      </c>
      <c r="F42" s="21">
        <f t="shared" si="0"/>
        <v>0.00833333333333341</v>
      </c>
      <c r="G42" s="22" t="s">
        <v>16</v>
      </c>
      <c r="H42" s="22" t="s">
        <v>78</v>
      </c>
      <c r="I42" s="23" t="s">
        <v>79</v>
      </c>
    </row>
    <row r="43" ht="22.5" customHeight="1" spans="2:9">
      <c r="B43" s="18">
        <v>45551</v>
      </c>
      <c r="C43" s="19">
        <v>0.510416666666667</v>
      </c>
      <c r="D43" s="19">
        <v>0.529861111111111</v>
      </c>
      <c r="E43" s="20" t="s">
        <v>21</v>
      </c>
      <c r="F43" s="21">
        <f t="shared" si="0"/>
        <v>0.0194444444444445</v>
      </c>
      <c r="G43" s="22" t="s">
        <v>12</v>
      </c>
      <c r="H43" s="22" t="s">
        <v>43</v>
      </c>
      <c r="I43" s="23" t="s">
        <v>80</v>
      </c>
    </row>
    <row r="44" ht="22.5" customHeight="1" spans="2:9">
      <c r="B44" s="18">
        <v>45551</v>
      </c>
      <c r="C44" s="19">
        <v>0.625</v>
      </c>
      <c r="D44" s="19">
        <v>0.647222222222222</v>
      </c>
      <c r="E44" s="20" t="s">
        <v>30</v>
      </c>
      <c r="F44" s="21">
        <f t="shared" si="0"/>
        <v>0.0222222222222223</v>
      </c>
      <c r="G44" s="22" t="s">
        <v>16</v>
      </c>
      <c r="H44" s="22" t="s">
        <v>81</v>
      </c>
      <c r="I44" s="23" t="s">
        <v>82</v>
      </c>
    </row>
    <row r="45" ht="22.5" customHeight="1" spans="2:9">
      <c r="B45" s="18">
        <v>45552</v>
      </c>
      <c r="C45" s="19">
        <v>0.416666666666667</v>
      </c>
      <c r="D45" s="19">
        <v>0.429861111111111</v>
      </c>
      <c r="E45" s="20" t="s">
        <v>24</v>
      </c>
      <c r="F45" s="21">
        <f t="shared" si="0"/>
        <v>0.0131944444444445</v>
      </c>
      <c r="G45" s="22" t="s">
        <v>12</v>
      </c>
      <c r="H45" s="22" t="s">
        <v>13</v>
      </c>
      <c r="I45" s="23" t="s">
        <v>83</v>
      </c>
    </row>
    <row r="46" ht="22.5" customHeight="1" spans="2:9">
      <c r="B46" s="18">
        <v>45552</v>
      </c>
      <c r="C46" s="19">
        <v>0.572916666666667</v>
      </c>
      <c r="D46" s="19">
        <v>0.591666666666667</v>
      </c>
      <c r="E46" s="20" t="s">
        <v>36</v>
      </c>
      <c r="F46" s="21">
        <f t="shared" si="0"/>
        <v>0.01875</v>
      </c>
      <c r="G46" s="22" t="s">
        <v>16</v>
      </c>
      <c r="H46" s="22" t="s">
        <v>37</v>
      </c>
      <c r="I46" s="23" t="s">
        <v>84</v>
      </c>
    </row>
    <row r="47" ht="22.5" customHeight="1" spans="2:9">
      <c r="B47" s="18">
        <v>45553</v>
      </c>
      <c r="C47" s="19">
        <v>0.479166666666667</v>
      </c>
      <c r="D47" s="19">
        <v>0.501388888888889</v>
      </c>
      <c r="E47" s="20" t="s">
        <v>15</v>
      </c>
      <c r="F47" s="21">
        <f t="shared" si="0"/>
        <v>0.0222222222222222</v>
      </c>
      <c r="G47" s="22" t="s">
        <v>12</v>
      </c>
      <c r="H47" s="22" t="s">
        <v>85</v>
      </c>
      <c r="I47" s="23" t="s">
        <v>86</v>
      </c>
    </row>
    <row r="48" ht="22.5" customHeight="1" spans="2:9">
      <c r="B48" s="18">
        <v>45553</v>
      </c>
      <c r="C48" s="19">
        <v>0.666666666666667</v>
      </c>
      <c r="D48" s="19">
        <v>0.677777777777778</v>
      </c>
      <c r="E48" s="20" t="s">
        <v>33</v>
      </c>
      <c r="F48" s="21">
        <f t="shared" si="0"/>
        <v>0.0111111111111112</v>
      </c>
      <c r="G48" s="22" t="s">
        <v>12</v>
      </c>
      <c r="H48" s="22" t="s">
        <v>87</v>
      </c>
      <c r="I48" s="23" t="s">
        <v>88</v>
      </c>
    </row>
    <row r="49" ht="22.5" customHeight="1" spans="2:9">
      <c r="B49" s="18"/>
      <c r="C49" s="19"/>
      <c r="D49" s="19"/>
      <c r="E49" s="20"/>
      <c r="F49" s="21" t="str">
        <f t="shared" ref="F49:F51" si="1">IF(E49="","",(C49-D49))</f>
        <v/>
      </c>
      <c r="G49" s="22"/>
      <c r="H49" s="22"/>
      <c r="I49" s="23"/>
    </row>
    <row r="50" ht="22.5" customHeight="1" spans="2:9">
      <c r="B50" s="18"/>
      <c r="C50" s="19"/>
      <c r="D50" s="19"/>
      <c r="E50" s="20"/>
      <c r="F50" s="21" t="str">
        <f t="shared" si="1"/>
        <v/>
      </c>
      <c r="G50" s="22"/>
      <c r="H50" s="22"/>
      <c r="I50" s="23"/>
    </row>
    <row r="51" ht="22.5" customHeight="1" spans="2:9">
      <c r="B51" s="18"/>
      <c r="C51" s="19"/>
      <c r="D51" s="19"/>
      <c r="E51" s="20"/>
      <c r="F51" s="21" t="str">
        <f t="shared" si="1"/>
        <v/>
      </c>
      <c r="G51" s="22"/>
      <c r="H51" s="22"/>
      <c r="I51" s="23"/>
    </row>
    <row r="52" ht="12.75" customHeight="1"/>
  </sheetData>
  <mergeCells count="5">
    <mergeCell ref="B1:I1"/>
    <mergeCell ref="B2:I2"/>
    <mergeCell ref="B52:I52"/>
    <mergeCell ref="A2:A52"/>
    <mergeCell ref="J2:J52"/>
  </mergeCells>
  <conditionalFormatting sqref="C3:C12">
    <cfRule type="notContainsBlanks" dxfId="0" priority="1">
      <formula>LEN(TRIM(C3))&gt;0</formula>
    </cfRule>
  </conditionalFormatting>
  <conditionalFormatting sqref="E15:E18">
    <cfRule type="expression" dxfId="1" priority="2">
      <formula>G15:G48="Outgoing"</formula>
    </cfRule>
    <cfRule type="expression" dxfId="2" priority="3">
      <formula>G15:G48="Incoming"</formula>
    </cfRule>
  </conditionalFormatting>
  <conditionalFormatting sqref="E19:E51">
    <cfRule type="expression" dxfId="1" priority="6">
      <formula>G19:G51="Outgoing"</formula>
    </cfRule>
    <cfRule type="expression" dxfId="2" priority="7">
      <formula>G19:G51="Incoming"</formula>
    </cfRule>
  </conditionalFormatting>
  <dataValidations count="1">
    <dataValidation type="list" allowBlank="1" showErrorMessage="1" sqref="G15:G51">
      <formula1>"Outgoing,Incoming"</formula1>
    </dataValidation>
  </dataValidations>
  <printOptions horizontalCentered="1" gridLines="1"/>
  <pageMargins left="0.7" right="0.7" top="0.75" bottom="0.75" header="0" footer="0"/>
  <pageSetup paperSize="1" fitToHeight="0" pageOrder="overThenDown" orientation="portrait" cellComments="atEnd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000"/>
  <sheetViews>
    <sheetView workbookViewId="0">
      <selection activeCell="A10" sqref="A10"/>
    </sheetView>
  </sheetViews>
  <sheetFormatPr defaultColWidth="12.5047619047619" defaultRowHeight="15" customHeight="1" outlineLevelCol="4"/>
  <cols>
    <col min="1" max="6" width="12.5047619047619" customWidth="1"/>
  </cols>
  <sheetData>
    <row r="1" ht="15.75" customHeight="1"/>
    <row r="2" ht="15.75" customHeight="1"/>
    <row r="3" ht="15.75" customHeight="1" spans="1:5">
      <c r="A3" s="3">
        <f>IFERROR(__xludf.DUMMYFUNCTION("FILTER('Call Log'!B15:B48,'Call Log'!B15:B48&lt;&gt;"""")"),45536)</f>
        <v>45536</v>
      </c>
      <c r="B3" s="4">
        <f>IFERROR(__xludf.DUMMYFUNCTION("FILTER('Call Log'!F15:F48,'Call Log'!F15:F48&lt;&gt;"""")"),0.0104166666666666)</f>
        <v>0.0104166666666666</v>
      </c>
      <c r="D3" s="2" t="s">
        <v>16</v>
      </c>
      <c r="E3" s="5">
        <f>'Call Log'!I5</f>
        <v>15</v>
      </c>
    </row>
    <row r="4" ht="15.75" customHeight="1" spans="1:5">
      <c r="A4" s="3">
        <f>IFERROR(__xludf.DUMMYFUNCTION("""COMPUTED_VALUE"""),45536)</f>
        <v>45536</v>
      </c>
      <c r="B4" s="4">
        <f>IFERROR(__xludf.DUMMYFUNCTION("""COMPUTED_VALUE"""),0.0291666666666666)</f>
        <v>0.0291666666666666</v>
      </c>
      <c r="D4" s="2" t="s">
        <v>12</v>
      </c>
      <c r="E4" s="5">
        <f>'Call Log'!I9</f>
        <v>19</v>
      </c>
    </row>
    <row r="5" ht="15.75" customHeight="1" spans="1:5">
      <c r="A5" s="3">
        <f>IFERROR(__xludf.DUMMYFUNCTION("""COMPUTED_VALUE"""),45537)</f>
        <v>45537</v>
      </c>
      <c r="B5" s="4">
        <f>IFERROR(__xludf.DUMMYFUNCTION("""COMPUTED_VALUE"""),0.0104166666666666)</f>
        <v>0.0104166666666666</v>
      </c>
    </row>
    <row r="6" ht="15.75" customHeight="1" spans="1:5">
      <c r="A6" s="3">
        <f>IFERROR(__xludf.DUMMYFUNCTION("""COMPUTED_VALUE"""),45537)</f>
        <v>45537</v>
      </c>
      <c r="B6" s="4">
        <f>IFERROR(__xludf.DUMMYFUNCTION("""COMPUTED_VALUE"""),0.00347222222222221)</f>
        <v>0.00347222222222221</v>
      </c>
    </row>
    <row r="7" ht="15.75" customHeight="1" spans="1:5">
      <c r="A7" s="3">
        <f>IFERROR(__xludf.DUMMYFUNCTION("""COMPUTED_VALUE"""),45538)</f>
        <v>45538</v>
      </c>
      <c r="B7" s="4">
        <f>IFERROR(__xludf.DUMMYFUNCTION("""COMPUTED_VALUE"""),0.0263888888888889)</f>
        <v>0.0263888888888889</v>
      </c>
    </row>
    <row r="8" ht="15.75" customHeight="1" spans="1:5">
      <c r="A8" s="3">
        <f>IFERROR(__xludf.DUMMYFUNCTION("""COMPUTED_VALUE"""),45538)</f>
        <v>45538</v>
      </c>
      <c r="B8" s="4">
        <f>IFERROR(__xludf.DUMMYFUNCTION("""COMPUTED_VALUE"""),0.0173611111111111)</f>
        <v>0.0173611111111111</v>
      </c>
    </row>
    <row r="9" ht="15.75" customHeight="1" spans="1:5">
      <c r="A9" s="3">
        <f>IFERROR(__xludf.DUMMYFUNCTION("""COMPUTED_VALUE"""),45540)</f>
        <v>45540</v>
      </c>
      <c r="B9" s="4">
        <f>IFERROR(__xludf.DUMMYFUNCTION("""COMPUTED_VALUE"""),0.00486111111111109)</f>
        <v>0.00486111111111109</v>
      </c>
    </row>
    <row r="10" ht="15.75" customHeight="1" spans="1:5">
      <c r="A10" s="3">
        <f>IFERROR(__xludf.DUMMYFUNCTION("""COMPUTED_VALUE"""),45540)</f>
        <v>45540</v>
      </c>
      <c r="B10" s="4">
        <f>IFERROR(__xludf.DUMMYFUNCTION("""COMPUTED_VALUE"""),0.00486111111111109)</f>
        <v>0.00486111111111109</v>
      </c>
    </row>
    <row r="11" ht="15.75" customHeight="1" spans="1:5">
      <c r="A11" s="3">
        <f>IFERROR(__xludf.DUMMYFUNCTION("""COMPUTED_VALUE"""),45540)</f>
        <v>45540</v>
      </c>
      <c r="B11" s="4">
        <f>IFERROR(__xludf.DUMMYFUNCTION("""COMPUTED_VALUE"""),0.00555555555555553)</f>
        <v>0.00555555555555553</v>
      </c>
    </row>
    <row r="12" ht="15.75" customHeight="1" spans="1:5">
      <c r="A12" s="3">
        <f>IFERROR(__xludf.DUMMYFUNCTION("""COMPUTED_VALUE"""),45541)</f>
        <v>45541</v>
      </c>
      <c r="B12" s="4">
        <f>IFERROR(__xludf.DUMMYFUNCTION("""COMPUTED_VALUE"""),0.0104166666666666)</f>
        <v>0.0104166666666666</v>
      </c>
    </row>
    <row r="13" ht="15.75" customHeight="1" spans="1:5">
      <c r="A13" s="3">
        <f>IFERROR(__xludf.DUMMYFUNCTION("""COMPUTED_VALUE"""),45541)</f>
        <v>45541</v>
      </c>
      <c r="B13" s="4">
        <f>IFERROR(__xludf.DUMMYFUNCTION("""COMPUTED_VALUE"""),0.00486111111111109)</f>
        <v>0.00486111111111109</v>
      </c>
    </row>
    <row r="14" ht="15.75" customHeight="1" spans="1:5">
      <c r="A14" s="3">
        <f>IFERROR(__xludf.DUMMYFUNCTION("""COMPUTED_VALUE"""),45542)</f>
        <v>45542</v>
      </c>
      <c r="B14" s="4">
        <f>IFERROR(__xludf.DUMMYFUNCTION("""COMPUTED_VALUE"""),0.00972222222222224)</f>
        <v>0.00972222222222224</v>
      </c>
    </row>
    <row r="15" ht="15.75" customHeight="1" spans="1:5">
      <c r="A15" s="3">
        <f>IFERROR(__xludf.DUMMYFUNCTION("""COMPUTED_VALUE"""),45542)</f>
        <v>45542</v>
      </c>
      <c r="B15" s="4">
        <f>IFERROR(__xludf.DUMMYFUNCTION("""COMPUTED_VALUE"""),0.00555555555555553)</f>
        <v>0.00555555555555553</v>
      </c>
    </row>
    <row r="16" ht="15.75" customHeight="1" spans="1:5">
      <c r="A16" s="3">
        <f>IFERROR(__xludf.DUMMYFUNCTION("""COMPUTED_VALUE"""),45543)</f>
        <v>45543</v>
      </c>
      <c r="B16" s="4">
        <f>IFERROR(__xludf.DUMMYFUNCTION("""COMPUTED_VALUE"""),0.00694444444444442)</f>
        <v>0.00694444444444442</v>
      </c>
    </row>
    <row r="17" ht="15.75" customHeight="1" spans="1:2">
      <c r="A17" s="3">
        <f>IFERROR(__xludf.DUMMYFUNCTION("""COMPUTED_VALUE"""),45544)</f>
        <v>45544</v>
      </c>
      <c r="B17" s="4">
        <f>IFERROR(__xludf.DUMMYFUNCTION("""COMPUTED_VALUE"""),0.00555555555555559)</f>
        <v>0.00555555555555559</v>
      </c>
    </row>
    <row r="18" ht="15.75" customHeight="1" spans="1:2">
      <c r="A18" s="3">
        <f>IFERROR(__xludf.DUMMYFUNCTION("""COMPUTED_VALUE"""),45544)</f>
        <v>45544</v>
      </c>
      <c r="B18" s="4">
        <f>IFERROR(__xludf.DUMMYFUNCTION("""COMPUTED_VALUE"""),0.00902777777777785)</f>
        <v>0.00902777777777785</v>
      </c>
    </row>
    <row r="19" ht="15.75" customHeight="1" spans="1:2">
      <c r="A19" s="3">
        <f>IFERROR(__xludf.DUMMYFUNCTION("""COMPUTED_VALUE"""),45545)</f>
        <v>45545</v>
      </c>
      <c r="B19" s="4">
        <f>IFERROR(__xludf.DUMMYFUNCTION("""COMPUTED_VALUE"""),0.00416666666666665)</f>
        <v>0.00416666666666665</v>
      </c>
    </row>
    <row r="20" ht="15.75" customHeight="1" spans="1:2">
      <c r="A20" s="3">
        <f>IFERROR(__xludf.DUMMYFUNCTION("""COMPUTED_VALUE"""),45545)</f>
        <v>45545</v>
      </c>
      <c r="B20" s="4">
        <f>IFERROR(__xludf.DUMMYFUNCTION("""COMPUTED_VALUE"""),0.00208333333333332)</f>
        <v>0.00208333333333332</v>
      </c>
    </row>
    <row r="21" ht="15.75" customHeight="1" spans="1:2">
      <c r="A21" s="3">
        <f>IFERROR(__xludf.DUMMYFUNCTION("""COMPUTED_VALUE"""),45546)</f>
        <v>45546</v>
      </c>
      <c r="B21" s="4">
        <f>IFERROR(__xludf.DUMMYFUNCTION("""COMPUTED_VALUE"""),0.00763888888888886)</f>
        <v>0.00763888888888886</v>
      </c>
    </row>
    <row r="22" ht="15.75" customHeight="1" spans="1:2">
      <c r="A22" s="3">
        <f>IFERROR(__xludf.DUMMYFUNCTION("""COMPUTED_VALUE"""),45546)</f>
        <v>45546</v>
      </c>
      <c r="B22" s="4">
        <f>IFERROR(__xludf.DUMMYFUNCTION("""COMPUTED_VALUE"""),0.0118055555555555)</f>
        <v>0.0118055555555555</v>
      </c>
    </row>
    <row r="23" ht="15.75" customHeight="1" spans="1:2">
      <c r="A23" s="3">
        <f>IFERROR(__xludf.DUMMYFUNCTION("""COMPUTED_VALUE"""),45547)</f>
        <v>45547</v>
      </c>
      <c r="B23" s="4">
        <f>IFERROR(__xludf.DUMMYFUNCTION("""COMPUTED_VALUE"""),0.00555555555555553)</f>
        <v>0.00555555555555553</v>
      </c>
    </row>
    <row r="24" ht="15.75" customHeight="1" spans="1:2">
      <c r="A24" s="3">
        <f>IFERROR(__xludf.DUMMYFUNCTION("""COMPUTED_VALUE"""),45547)</f>
        <v>45547</v>
      </c>
      <c r="B24" s="4">
        <f>IFERROR(__xludf.DUMMYFUNCTION("""COMPUTED_VALUE"""),0.00277777777777776)</f>
        <v>0.00277777777777776</v>
      </c>
    </row>
    <row r="25" ht="15.75" customHeight="1" spans="1:2">
      <c r="A25" s="3">
        <f>IFERROR(__xludf.DUMMYFUNCTION("""COMPUTED_VALUE"""),45548)</f>
        <v>45548</v>
      </c>
      <c r="B25" s="4">
        <f>IFERROR(__xludf.DUMMYFUNCTION("""COMPUTED_VALUE"""),0.0124999999999999)</f>
        <v>0.0124999999999999</v>
      </c>
    </row>
    <row r="26" ht="15.75" customHeight="1" spans="1:2">
      <c r="A26" s="3">
        <f>IFERROR(__xludf.DUMMYFUNCTION("""COMPUTED_VALUE"""),45548)</f>
        <v>45548</v>
      </c>
      <c r="B26" s="4">
        <f>IFERROR(__xludf.DUMMYFUNCTION("""COMPUTED_VALUE"""),0.00555555555555564)</f>
        <v>0.00555555555555564</v>
      </c>
    </row>
    <row r="27" ht="15.75" customHeight="1" spans="1:2">
      <c r="A27" s="3">
        <f>IFERROR(__xludf.DUMMYFUNCTION("""COMPUTED_VALUE"""),45549)</f>
        <v>45549</v>
      </c>
      <c r="B27" s="4">
        <f>IFERROR(__xludf.DUMMYFUNCTION("""COMPUTED_VALUE"""),0.0090277777777778)</f>
        <v>0.0090277777777778</v>
      </c>
    </row>
    <row r="28" ht="15.75" customHeight="1" spans="1:2">
      <c r="A28" s="3">
        <f>IFERROR(__xludf.DUMMYFUNCTION("""COMPUTED_VALUE"""),45549)</f>
        <v>45549</v>
      </c>
      <c r="B28" s="4">
        <f>IFERROR(__xludf.DUMMYFUNCTION("""COMPUTED_VALUE"""),0.00486111111111109)</f>
        <v>0.00486111111111109</v>
      </c>
    </row>
    <row r="29" ht="15.75" customHeight="1" spans="1:2">
      <c r="A29" s="3">
        <f>IFERROR(__xludf.DUMMYFUNCTION("""COMPUTED_VALUE"""),45550)</f>
        <v>45550</v>
      </c>
      <c r="B29" s="4">
        <f>IFERROR(__xludf.DUMMYFUNCTION("""COMPUTED_VALUE"""),0.0090277777777778)</f>
        <v>0.0090277777777778</v>
      </c>
    </row>
    <row r="30" ht="15.75" customHeight="1" spans="1:2">
      <c r="A30" s="3">
        <f>IFERROR(__xludf.DUMMYFUNCTION("""COMPUTED_VALUE"""),45550)</f>
        <v>45550</v>
      </c>
      <c r="B30" s="4">
        <f>IFERROR(__xludf.DUMMYFUNCTION("""COMPUTED_VALUE"""),0.00833333333333341)</f>
        <v>0.00833333333333341</v>
      </c>
    </row>
    <row r="31" ht="15.75" customHeight="1" spans="1:2">
      <c r="A31" s="3">
        <f>IFERROR(__xludf.DUMMYFUNCTION("""COMPUTED_VALUE"""),45551)</f>
        <v>45551</v>
      </c>
      <c r="B31" s="4">
        <f>IFERROR(__xludf.DUMMYFUNCTION("""COMPUTED_VALUE"""),0.0194444444444444)</f>
        <v>0.0194444444444444</v>
      </c>
    </row>
    <row r="32" ht="15.75" customHeight="1" spans="1:2">
      <c r="A32" s="3">
        <f>IFERROR(__xludf.DUMMYFUNCTION("""COMPUTED_VALUE"""),45551)</f>
        <v>45551</v>
      </c>
      <c r="B32" s="4">
        <f>IFERROR(__xludf.DUMMYFUNCTION("""COMPUTED_VALUE"""),0.0222222222222222)</f>
        <v>0.0222222222222222</v>
      </c>
    </row>
    <row r="33" ht="15.75" customHeight="1" spans="1:2">
      <c r="A33" s="3">
        <f>IFERROR(__xludf.DUMMYFUNCTION("""COMPUTED_VALUE"""),45552)</f>
        <v>45552</v>
      </c>
      <c r="B33" s="4">
        <f>IFERROR(__xludf.DUMMYFUNCTION("""COMPUTED_VALUE"""),0.0131944444444444)</f>
        <v>0.0131944444444444</v>
      </c>
    </row>
    <row r="34" ht="15.75" customHeight="1" spans="1:2">
      <c r="A34" s="3">
        <f>IFERROR(__xludf.DUMMYFUNCTION("""COMPUTED_VALUE"""),45552)</f>
        <v>45552</v>
      </c>
      <c r="B34" s="4">
        <f>IFERROR(__xludf.DUMMYFUNCTION("""COMPUTED_VALUE"""),0.01875)</f>
        <v>0.01875</v>
      </c>
    </row>
    <row r="35" ht="15.75" customHeight="1" spans="1:2">
      <c r="A35" s="3">
        <f>IFERROR(__xludf.DUMMYFUNCTION("""COMPUTED_VALUE"""),45553)</f>
        <v>45553</v>
      </c>
      <c r="B35" s="4">
        <f>IFERROR(__xludf.DUMMYFUNCTION("""COMPUTED_VALUE"""),0.0222222222222222)</f>
        <v>0.0222222222222222</v>
      </c>
    </row>
    <row r="36" ht="15.75" customHeight="1" spans="1:2">
      <c r="A36" s="3">
        <f>IFERROR(__xludf.DUMMYFUNCTION("""COMPUTED_VALUE"""),45553)</f>
        <v>45553</v>
      </c>
      <c r="B36" s="4">
        <f>IFERROR(__xludf.DUMMYFUNCTION("""COMPUTED_VALUE"""),0.0111111111111111)</f>
        <v>0.0111111111111111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9"/>
  <sheetViews>
    <sheetView showGridLines="0" workbookViewId="0">
      <selection activeCell="C15" sqref="C15"/>
    </sheetView>
  </sheetViews>
  <sheetFormatPr defaultColWidth="12.5047619047619" defaultRowHeight="15" customHeight="1"/>
  <cols>
    <col min="1" max="1" width="5.5047619047619" customWidth="1"/>
    <col min="2" max="6" width="12.5047619047619" customWidth="1"/>
    <col min="10" max="10" width="5" customWidth="1"/>
  </cols>
  <sheetData>
    <row r="1" ht="15.75" customHeight="1"/>
    <row r="2" ht="15.75" customHeight="1" spans="1:10">
      <c r="B2" s="1" t="s">
        <v>89</v>
      </c>
      <c r="H2" s="2"/>
      <c r="I2" s="2"/>
      <c r="J2" s="2"/>
    </row>
    <row r="3" ht="15.75" customHeight="1"/>
    <row r="4" ht="15.75" customHeight="1" spans="1:10">
      <c r="A4" s="2"/>
      <c r="B4" s="1" t="s">
        <v>90</v>
      </c>
      <c r="C4" s="2"/>
      <c r="D4" s="2"/>
      <c r="E4" s="2"/>
      <c r="F4" s="2"/>
      <c r="G4" s="2"/>
      <c r="H4" s="2"/>
      <c r="I4" s="2"/>
      <c r="J4" s="2"/>
    </row>
    <row r="5" ht="15.75" customHeight="1" spans="1:10">
      <c r="A5" s="2"/>
      <c r="B5" s="1" t="s">
        <v>91</v>
      </c>
      <c r="C5" s="2"/>
      <c r="D5" s="2"/>
      <c r="E5" s="2"/>
      <c r="F5" s="2"/>
      <c r="G5" s="2"/>
      <c r="H5" s="2"/>
      <c r="I5" s="2"/>
      <c r="J5" s="2"/>
    </row>
    <row r="6" ht="15.75" customHeight="1" spans="1:10">
      <c r="A6" s="2"/>
      <c r="B6" s="1" t="s">
        <v>92</v>
      </c>
      <c r="C6" s="2"/>
      <c r="D6" s="2"/>
      <c r="E6" s="2"/>
      <c r="F6" s="2"/>
      <c r="G6" s="2"/>
      <c r="H6" s="2"/>
      <c r="I6" s="2"/>
      <c r="J6" s="2"/>
    </row>
    <row r="7" ht="15.75" customHeight="1"/>
    <row r="8" ht="15.75" customHeight="1" spans="1:10">
      <c r="A8" s="2"/>
      <c r="B8" s="1"/>
      <c r="C8" s="2"/>
      <c r="D8" s="2"/>
      <c r="E8" s="2"/>
      <c r="F8" s="2"/>
      <c r="G8" s="2"/>
      <c r="H8" s="2"/>
      <c r="I8" s="2"/>
      <c r="J8" s="2"/>
    </row>
    <row r="9" ht="15.75" customHeight="1"/>
  </sheetData>
  <mergeCells count="1">
    <mergeCell ref="B2:G2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76D3EB55-BD90-46CB-BE06-56299821B88E}">
  <ds:schemaRefs/>
</ds:datastoreItem>
</file>

<file path=customXml/itemProps2.xml><?xml version="1.0" encoding="utf-8"?>
<ds:datastoreItem xmlns:ds="http://schemas.openxmlformats.org/officeDocument/2006/customXml" ds:itemID="{B84C0632-F0F8-4948-8A00-A1CC61EB7BB7}">
  <ds:schemaRefs/>
</ds:datastoreItem>
</file>

<file path=customXml/itemProps3.xml><?xml version="1.0" encoding="utf-8"?>
<ds:datastoreItem xmlns:ds="http://schemas.openxmlformats.org/officeDocument/2006/customXml" ds:itemID="{390F1BEE-6D2C-4450-8AA2-0DA5055133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Call Log</vt:lpstr>
      <vt:lpstr>Chart Support</vt:lpstr>
      <vt:lpstr>Instructions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2026-04-15T16:45:42Z</dcterms:created>
  <dcterms:modified xsi:type="dcterms:W3CDTF">2026-04-15T16:46:13Z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D9EA47B634804E7C9800EC2A991A61CA_13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